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15" i="2"/>
  <c r="X15" i="2" s="1"/>
  <c r="S30" i="2"/>
  <c r="R30" i="2"/>
  <c r="Q30" i="2"/>
  <c r="P30" i="2"/>
  <c r="N30" i="2"/>
  <c r="M30" i="2"/>
  <c r="K30" i="2"/>
  <c r="J30" i="2"/>
  <c r="V24" i="2" s="1"/>
  <c r="X24" i="2" s="1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7" i="7"/>
  <c r="G13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<sst xmlns="http://schemas.openxmlformats.org/spreadsheetml/2006/main" count="250" uniqueCount="178">
  <si>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</si>
  <si>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</si>
  <si>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</si>
  <si>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</si>
  <si>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</si>
  <si>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</si>
  <si>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</si>
  <si>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</si>
  <si>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</si>
  <si>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</si>
  <si>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</si>
  <si>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</si>
  <si>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</si>
  <si>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</si>
  <si>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</si>
  <si>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</si>
  <si>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</si>
  <si>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</si>
  <si>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</si>
  <si>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</si>
  <si>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</si>
  <si>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</si>
  <si>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</si>
  <si>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</si>
  <si>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</si>
  <si>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</si>
  <si>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</si>
  <si>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</si>
  <si>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</si>
  <si>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</si>
  <si>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</si>
  <si>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</si>
  <si>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</si>
  <si>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</si>
  <si>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</si>
  <si>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</si>
  <si>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</si>
  <si>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</si>
  <si>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</si>
  <si>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</si>
  <si>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</si>
  <si>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</si>
  <si>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</si>
  <si>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</si>
  <si>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</si>
  <si>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</si>
  <si>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</si>
  <si>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</si>
  <si>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</si>
  <si>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</si>
  <si>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</si>
  <si>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</si>
  <si>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</si>
  <si>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</si>
  <si>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</si>
  <si>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</si>
  <si>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</si>
  <si>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</si>
  <si>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</si>
  <si>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</si>
  <si>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</si>
  <si>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</si>
  <si>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</si>
  <si>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</si>
  <si>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</si>
  <si>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</si>
  <si>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</si>
  <si>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</si>
  <si>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</si>
  <si>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</si>
  <si>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</si>
  <si>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</si>
  <si>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</si>
  <si>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</si>
  <si>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</si>
  <si>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</si>
  <si>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</si>
  <si>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</si>
  <si>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</si>
  <si>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</si>
  <si>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</si>
  <si>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</si>
  <si>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</si>
  <si>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</si>
  <si>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</si>
  <si>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</si>
  <si>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</si>
  <si>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</si>
  <si>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</si>
  <si>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</si>
  <si>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</si>
  <si>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</si>
  <si>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</si>
  <si>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</si>
  <si>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</si>
  <si>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</si>
  <si>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</si>
  <si>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</si>
  <si>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</si>
  <si>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</si>
  <si>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</si>
  <si>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</si>
  <si>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</si>
  <si>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</si>
  <si>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</si>
  <si>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</si>
  <si>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</si>
  <si>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</si>
  <si>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</si>
  <si>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</si>
  <si>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</si>
  <si>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</si>
  <si>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</si>
  <si>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</si>
  <si>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</si>
  <si>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</si>
  <si>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</si>
  <si>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</si>
  <si>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</si>
  <si>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</si>
  <si>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</si>
  <si>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</si>
  <si>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</si>
  <si>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</si>
  <si>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</si>
  <si>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</si>
  <si>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</si>
  <si>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</si>
  <si>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</si>
  <si>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</si>
  <si>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</si>
  <si>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</si>
  <si>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</si>
  <si>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</si>
  <si>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</si>
  <si>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</si>
  <si>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</si>
  <si>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</si>
  <si>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</si>
  <si>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</si>
  <si>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</si>
  <si>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</si>
  <si>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</si>
  <si>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</si>
  <si>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</si>
  <si>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</si>
  <si>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</si>
  <si>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</si>
  <si>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</si>
  <si>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</si>
  <si>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</si>
  <si>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</si>
  <si>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</si>
  <si>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</si>
  <si>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</si>
  <si>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</si>
  <si>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</si>
  <si>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</si>
  <si>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</si>
  <si>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</si>
  <si>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</si>
  <si>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</si>
  <si>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</si>
  <si>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</si>
  <si>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</si>
  <si>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PLANEADO</t>
  </si>
  <si>
    <t>Madera</t>
  </si>
  <si>
    <t>planeadora</t>
  </si>
  <si>
    <t>la operación es realizada por un solo operario</t>
  </si>
  <si>
    <t>1</t>
  </si>
  <si>
    <t>colocar el listón</t>
  </si>
  <si>
    <t>tomar el liston</t>
  </si>
  <si>
    <t>liston en la máquina</t>
  </si>
  <si>
    <t xml:space="preserve">pasar el liston por la maquina </t>
  </si>
  <si>
    <t>inicio</t>
  </si>
  <si>
    <t>liston planeado</t>
  </si>
  <si>
    <t xml:space="preserve">descargar el liston </t>
  </si>
  <si>
    <t>ubicarlo en la zona de listones planeados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</si>
</sst>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3</v>
      </c>
      <c r="G7" s="72"/>
      <c r="H7" s="73"/>
      <c r="L7" s="51" t="s">
        <v>3</v>
      </c>
      <c r="M7" s="51"/>
      <c r="O7" s="67">
        <v>42691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H11" sqref="H11:H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2.2569444444444447E-3</v>
      </c>
      <c r="C11" s="10"/>
      <c r="D11" s="77">
        <v>2.3263888888888887E-3</v>
      </c>
      <c r="E11" s="10"/>
      <c r="F11" s="77">
        <v>2.5462962962962961E-3</v>
      </c>
      <c r="G11" s="10"/>
      <c r="H11" s="77">
        <v>2.2569444444444447E-3</v>
      </c>
      <c r="I11" s="10"/>
      <c r="J11" s="77">
        <v>2.2800925925925927E-3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3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22" activePane="bottomLeft" state="frozen"/>
      <selection pane="bottomLeft" activeCell="J27" sqref="J27:J2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PLANEADO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planeadora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operación es realizada por un solo operario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2.4281250000000002E-3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0.11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5.7870370370370366E-5</v>
      </c>
      <c r="I15" s="113">
        <v>4.6296296296296294E-5</v>
      </c>
      <c r="J15" s="113">
        <v>6.9444444444444444E-5</v>
      </c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1.9097222222222221E-4</v>
      </c>
      <c r="V15" s="97">
        <f>IFERROR(AVERAGEIF(H21:S22,"&gt;0"),0)</f>
        <v>6.3657407407407402E-5</v>
      </c>
      <c r="W15" s="94">
        <v>0.11</v>
      </c>
      <c r="X15" s="97">
        <f>V15+(V15*W15)</f>
        <v>7.0659722222222215E-5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>
        <v>100</v>
      </c>
      <c r="J18" s="107">
        <v>125</v>
      </c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5.7870370370370366E-5</v>
      </c>
      <c r="I21" s="115">
        <f>I15*I18/100</f>
        <v>4.6296296296296294E-5</v>
      </c>
      <c r="J21" s="115">
        <f>(J15*J18)/100</f>
        <v>8.6805555555555559E-5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2.0254629629629629E-3</v>
      </c>
      <c r="I24" s="111">
        <v>2.0601851851851853E-3</v>
      </c>
      <c r="J24" s="111">
        <v>2.1296296296296298E-3</v>
      </c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6.2413194444444452E-3</v>
      </c>
      <c r="V24" s="99">
        <f>IFERROR(AVERAGEIF(H30:S31,"&gt;0"),0)</f>
        <v>2.0804398148148149E-3</v>
      </c>
      <c r="W24" s="94">
        <v>0.11</v>
      </c>
      <c r="X24" s="99">
        <f>V24+(V24*W24)</f>
        <v>2.3092881944444445E-3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75</v>
      </c>
      <c r="I27" s="107">
        <v>100</v>
      </c>
      <c r="J27" s="107">
        <v>125</v>
      </c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1.519097222222222E-3</v>
      </c>
      <c r="I30" s="111">
        <f>I24*I27/100</f>
        <v>2.0601851851851853E-3</v>
      </c>
      <c r="J30" s="111">
        <f>(J24*J27)/100</f>
        <v>2.6620370370370374E-3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3.4722222222222222E-5</v>
      </c>
      <c r="I33" s="111">
        <v>5.7870370370370366E-5</v>
      </c>
      <c r="J33" s="111">
        <v>4.6296296296296294E-5</v>
      </c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1.3020833333333333E-4</v>
      </c>
      <c r="V33" s="99">
        <f>IFERROR(AVERAGEIF(H39:S40,"&gt;0"),0)</f>
        <v>4.3402777777777779E-5</v>
      </c>
      <c r="W33" s="94">
        <v>0.11</v>
      </c>
      <c r="X33" s="99">
        <f>V33+(V33*W33)</f>
        <v>4.8177083333333333E-5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75</v>
      </c>
      <c r="I36" s="107">
        <v>100</v>
      </c>
      <c r="J36" s="107">
        <v>100</v>
      </c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171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2.6041666666666665E-5</v>
      </c>
      <c r="I39" s="111">
        <f>I33*I36/100</f>
        <v>5.7870370370370366E-5</v>
      </c>
      <c r="J39" s="111">
        <f>(J33*J36)/100</f>
        <v>4.6296296296296294E-5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177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0</v>
      </c>
      <c r="V42" s="99">
        <f>IFERROR(AVERAGEIF(H48:S49,"&gt;0"),0)</f>
        <v>0</v>
      </c>
      <c r="W42" s="94">
        <v>0</v>
      </c>
      <c r="X42" s="99">
        <f>V42+(V42*W42)</f>
        <v>0</v>
      </c>
    </row>
    <row r="43" spans="2:24" x14ac:dyDescent="0.25">
      <c r="B43" s="140"/>
      <c r="C43" s="105"/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/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0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/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2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2.4281250000000002E-3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17.160017160017158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17.160017160017158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2.4281250000000002E-3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2017-07-25T01:00:36Z</dcterms:modified>
</cp:coreProperties>
</file>